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"/>
    </mc:Choice>
  </mc:AlternateContent>
  <bookViews>
    <workbookView xWindow="0" yWindow="0" windowWidth="4080" windowHeight="7290"/>
  </bookViews>
  <sheets>
    <sheet name="2025" sheetId="1" r:id="rId1"/>
  </sheets>
  <definedNames>
    <definedName name="_xlnm.Print_Titles" localSheetId="0">'2025'!$4:$4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1" i="1" l="1"/>
  <c r="C23" i="1"/>
  <c r="C24" i="1"/>
  <c r="C25" i="1"/>
  <c r="C26" i="1"/>
  <c r="C27" i="1"/>
  <c r="C28" i="1"/>
  <c r="C29" i="1"/>
  <c r="C30" i="1"/>
  <c r="C31" i="1"/>
  <c r="C22" i="1"/>
  <c r="D11" i="1" l="1"/>
  <c r="C6" i="1"/>
  <c r="D5" i="1"/>
  <c r="C19" i="1" l="1"/>
  <c r="C32" i="1" l="1"/>
  <c r="C20" i="1"/>
  <c r="D33" i="1"/>
  <c r="C33" i="1" s="1"/>
  <c r="D15" i="1"/>
  <c r="C7" i="1" l="1"/>
  <c r="C8" i="1"/>
  <c r="C9" i="1"/>
  <c r="C12" i="1"/>
  <c r="C13" i="1"/>
  <c r="C14" i="1"/>
  <c r="C16" i="1"/>
  <c r="C17" i="1"/>
  <c r="C18" i="1"/>
  <c r="C34" i="1"/>
  <c r="C35" i="1"/>
  <c r="C36" i="1"/>
  <c r="C37" i="1"/>
  <c r="C39" i="1"/>
  <c r="C40" i="1"/>
  <c r="C41" i="1"/>
  <c r="D38" i="1"/>
  <c r="C11" i="1"/>
  <c r="C15" i="1" l="1"/>
  <c r="C38" i="1"/>
  <c r="C10" i="1"/>
  <c r="C5" i="1" l="1"/>
</calcChain>
</file>

<file path=xl/sharedStrings.xml><?xml version="1.0" encoding="utf-8"?>
<sst xmlns="http://schemas.openxmlformats.org/spreadsheetml/2006/main" count="56" uniqueCount="52">
  <si>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</si>
  <si>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</si>
  <si>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</si>
  <si>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</si>
  <si>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</si>
  <si>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</si>
  <si>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</si>
  <si>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</si>
  <si>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</si>
  <si>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</si>
  <si>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</si>
  <si>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</si>
  <si>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</si>
  <si>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</si>
  <si>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</si>
  <si>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</si>
  <si>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</si>
  <si>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</si>
  <si>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</si>
  <si>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</si>
  <si>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</si>
  <si>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</si>
  <si>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</si>
  <si>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</si>
  <si>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</si>
  <si>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</si>
  <si>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</si>
  <si>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</si>
  <si>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</si>
  <si>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</si>
  <si>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</si>
  <si>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</si>
  <si>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</si>
  <si>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</si>
  <si>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</si>
  <si>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</si>
  <si>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</si>
  <si>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</si>
  <si>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</si>
  <si>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</si>
  <si>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Տնօրեն</t>
  </si>
  <si>
    <t xml:space="preserve">Ուս.աշխատանքների գծով տնօրենի տեղակալ, </t>
  </si>
  <si>
    <t>Կրթ.աջակցությունների գծով տնօրենի տեղակալ</t>
  </si>
  <si>
    <t>Հաշվապահ</t>
  </si>
  <si>
    <t>Գործավար</t>
  </si>
  <si>
    <t>Համակարգչային օպերատոր</t>
  </si>
  <si>
    <t>Ուսուցչի օգնական</t>
  </si>
  <si>
    <t>Տնտեսվար</t>
  </si>
  <si>
    <t>Մանկավարժ. Դրույքաչափ</t>
  </si>
  <si>
    <t>4.9.1</t>
  </si>
  <si>
    <t>&lt;&lt;Բյուրեղավանի Սամվել Վարդանյանի անվան վարժարան&gt;&gt; ՊՈԱԿ</t>
  </si>
  <si>
    <t>Տնօրեն                       Ա.ԱՎԱԳՅԱՆ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</si>
</sst>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>
    <font>
      <sz val="11"/>
      <color theme="1"/>
      <name val="Arial Armenian"/>
      <family val="2"/>
    </font>
    <font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Arial Armenian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b/>
      <u/>
      <sz val="13"/>
      <name val="GHEA Grapalat"/>
      <family val="3"/>
    </font>
    <font>
      <sz val="14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64" fontId="10" fillId="3" borderId="2" xfId="0" applyNumberFormat="1" applyFont="1" applyFill="1" applyBorder="1"/>
    <xf numFmtId="164" fontId="4" fillId="3" borderId="2" xfId="0" applyNumberFormat="1" applyFont="1" applyFill="1" applyBorder="1"/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vertical="center"/>
    </xf>
    <xf numFmtId="164" fontId="3" fillId="0" borderId="2" xfId="0" applyNumberFormat="1" applyFont="1" applyBorder="1"/>
    <xf numFmtId="0" fontId="12" fillId="0" borderId="0" xfId="0" applyFont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5"/>
  <sheetViews>
    <sheetView tabSelected="1" workbookViewId="0">
      <selection activeCell="E49" sqref="E49"/>
    </sheetView>
  </sheetViews>
  <sheetFormatPr defaultColWidth="8.875" defaultRowHeight="15"/>
  <cols>
    <col min="1" max="1" width="5.625" style="19" customWidth="1"/>
    <col min="2" max="2" width="38.5" style="20" customWidth="1"/>
    <col min="3" max="3" width="18.25" style="8" customWidth="1"/>
    <col min="4" max="4" width="31.875" style="8" customWidth="1"/>
    <col min="5" max="5" width="38.75" style="8" customWidth="1"/>
    <col min="6" max="16384" width="8.875" style="8"/>
  </cols>
  <sheetData>
    <row r="2" spans="1:169" s="2" customFormat="1" ht="17.25">
      <c r="A2" s="1"/>
      <c r="B2" s="35" t="s">
        <v>30</v>
      </c>
    </row>
    <row r="3" spans="1:169" s="4" customFormat="1" ht="15.75">
      <c r="A3" s="3"/>
      <c r="B3" s="27" t="s">
        <v>37</v>
      </c>
      <c r="C3" s="27"/>
      <c r="D3" s="27"/>
    </row>
    <row r="4" spans="1:169" s="5" customFormat="1" ht="47.25">
      <c r="A4" s="5" t="s">
        <v>0</v>
      </c>
      <c r="B4" s="5" t="s">
        <v>1</v>
      </c>
      <c r="C4" s="24" t="s">
        <v>2</v>
      </c>
      <c r="D4" s="28" t="s">
        <v>50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</row>
    <row r="5" spans="1:169" ht="26.85" customHeight="1">
      <c r="A5" s="21" t="s">
        <v>3</v>
      </c>
      <c r="B5" s="22" t="s">
        <v>38</v>
      </c>
      <c r="C5" s="25">
        <f t="shared" ref="C5:C20" si="0">SUM(D5:D5)</f>
        <v>137995.70000000001</v>
      </c>
      <c r="D5" s="23">
        <f>SUM(D6:D9)</f>
        <v>137995.70000000001</v>
      </c>
    </row>
    <row r="6" spans="1:169" ht="18.399999999999999" customHeight="1">
      <c r="A6" s="9"/>
      <c r="B6" s="10" t="s">
        <v>4</v>
      </c>
      <c r="C6" s="25">
        <f t="shared" si="0"/>
        <v>137401.1</v>
      </c>
      <c r="D6" s="23">
        <v>137401.1</v>
      </c>
    </row>
    <row r="7" spans="1:169" ht="18.399999999999999" customHeight="1">
      <c r="A7" s="9"/>
      <c r="B7" s="10" t="s">
        <v>5</v>
      </c>
      <c r="C7" s="25">
        <f t="shared" si="0"/>
        <v>0</v>
      </c>
      <c r="D7" s="23">
        <v>0</v>
      </c>
    </row>
    <row r="8" spans="1:169" ht="18.399999999999999" customHeight="1">
      <c r="A8" s="9"/>
      <c r="B8" s="10" t="s">
        <v>6</v>
      </c>
      <c r="C8" s="25">
        <f t="shared" si="0"/>
        <v>0</v>
      </c>
      <c r="D8" s="23">
        <v>0</v>
      </c>
    </row>
    <row r="9" spans="1:169" ht="18.399999999999999" customHeight="1">
      <c r="A9" s="9"/>
      <c r="B9" s="10" t="s">
        <v>7</v>
      </c>
      <c r="C9" s="25">
        <f t="shared" si="0"/>
        <v>594.6</v>
      </c>
      <c r="D9" s="23">
        <v>594.6</v>
      </c>
    </row>
    <row r="10" spans="1:169" ht="31.5">
      <c r="A10" s="6" t="s">
        <v>8</v>
      </c>
      <c r="B10" s="7" t="s">
        <v>39</v>
      </c>
      <c r="C10" s="25">
        <f t="shared" si="0"/>
        <v>124685.35</v>
      </c>
      <c r="D10" s="23">
        <v>124685.35</v>
      </c>
    </row>
    <row r="11" spans="1:169" ht="15.75">
      <c r="A11" s="6">
        <v>1</v>
      </c>
      <c r="B11" s="11" t="s">
        <v>9</v>
      </c>
      <c r="C11" s="25">
        <f t="shared" si="0"/>
        <v>57</v>
      </c>
      <c r="D11" s="23">
        <f>D14+D13</f>
        <v>57</v>
      </c>
    </row>
    <row r="12" spans="1:169" s="14" customFormat="1" ht="15.75">
      <c r="A12" s="12"/>
      <c r="B12" s="13" t="s">
        <v>10</v>
      </c>
      <c r="C12" s="25">
        <f t="shared" si="0"/>
        <v>0</v>
      </c>
      <c r="D12" s="23"/>
    </row>
    <row r="13" spans="1:169" ht="15.75">
      <c r="A13" s="15" t="s">
        <v>11</v>
      </c>
      <c r="B13" s="16" t="s">
        <v>12</v>
      </c>
      <c r="C13" s="25">
        <f t="shared" si="0"/>
        <v>57</v>
      </c>
      <c r="D13" s="23">
        <v>57</v>
      </c>
    </row>
    <row r="14" spans="1:169" ht="34.700000000000003" customHeight="1">
      <c r="A14" s="15" t="s">
        <v>13</v>
      </c>
      <c r="B14" s="16" t="s">
        <v>14</v>
      </c>
      <c r="C14" s="25">
        <f t="shared" si="0"/>
        <v>0</v>
      </c>
      <c r="D14" s="23">
        <v>0</v>
      </c>
    </row>
    <row r="15" spans="1:169" ht="30">
      <c r="A15" s="6">
        <v>2</v>
      </c>
      <c r="B15" s="11" t="s">
        <v>15</v>
      </c>
      <c r="C15" s="25">
        <f t="shared" si="0"/>
        <v>4</v>
      </c>
      <c r="D15" s="23">
        <f>SUM(D17:D19)</f>
        <v>4</v>
      </c>
    </row>
    <row r="16" spans="1:169" s="14" customFormat="1" ht="15.75">
      <c r="A16" s="12"/>
      <c r="B16" s="13" t="s">
        <v>10</v>
      </c>
      <c r="C16" s="25">
        <f t="shared" si="0"/>
        <v>0</v>
      </c>
      <c r="D16" s="23">
        <v>0</v>
      </c>
    </row>
    <row r="17" spans="1:4" ht="22.35" customHeight="1">
      <c r="A17" s="15" t="s">
        <v>16</v>
      </c>
      <c r="B17" s="17" t="s">
        <v>17</v>
      </c>
      <c r="C17" s="25">
        <f t="shared" si="0"/>
        <v>3</v>
      </c>
      <c r="D17" s="23">
        <v>3</v>
      </c>
    </row>
    <row r="18" spans="1:4" ht="54.95" customHeight="1">
      <c r="A18" s="15" t="s">
        <v>18</v>
      </c>
      <c r="B18" s="17" t="s">
        <v>19</v>
      </c>
      <c r="C18" s="25">
        <f t="shared" si="0"/>
        <v>0</v>
      </c>
      <c r="D18" s="23">
        <v>0</v>
      </c>
    </row>
    <row r="19" spans="1:4" ht="50.45" customHeight="1">
      <c r="A19" s="15" t="s">
        <v>20</v>
      </c>
      <c r="B19" s="17" t="s">
        <v>21</v>
      </c>
      <c r="C19" s="25">
        <f t="shared" si="0"/>
        <v>1</v>
      </c>
      <c r="D19" s="23">
        <v>1</v>
      </c>
    </row>
    <row r="20" spans="1:4" ht="50.45" customHeight="1">
      <c r="A20" s="6">
        <v>3</v>
      </c>
      <c r="B20" s="11" t="s">
        <v>22</v>
      </c>
      <c r="C20" s="25">
        <f t="shared" si="0"/>
        <v>10531</v>
      </c>
      <c r="D20" s="23">
        <v>10531</v>
      </c>
    </row>
    <row r="21" spans="1:4" ht="15.75">
      <c r="A21" s="6">
        <v>4</v>
      </c>
      <c r="B21" s="11" t="s">
        <v>31</v>
      </c>
      <c r="C21" s="25">
        <f>SUM(D21:D21)</f>
        <v>0</v>
      </c>
      <c r="D21" s="36">
        <v>0</v>
      </c>
    </row>
    <row r="22" spans="1:4" s="14" customFormat="1" ht="15.75">
      <c r="A22" s="29">
        <v>4.0999999999999996</v>
      </c>
      <c r="B22" s="30" t="s">
        <v>40</v>
      </c>
      <c r="C22" s="32">
        <f>D22</f>
        <v>377.1</v>
      </c>
      <c r="D22" s="31">
        <v>377.1</v>
      </c>
    </row>
    <row r="23" spans="1:4" s="14" customFormat="1" ht="27">
      <c r="A23" s="29">
        <v>4.2</v>
      </c>
      <c r="B23" s="30" t="s">
        <v>41</v>
      </c>
      <c r="C23" s="32">
        <f t="shared" ref="C23:C31" si="1">D23</f>
        <v>210.3</v>
      </c>
      <c r="D23" s="31">
        <v>210.3</v>
      </c>
    </row>
    <row r="24" spans="1:4" s="14" customFormat="1" ht="27">
      <c r="A24" s="29">
        <v>4.3</v>
      </c>
      <c r="B24" s="30" t="s">
        <v>42</v>
      </c>
      <c r="C24" s="32">
        <f t="shared" si="1"/>
        <v>224.3</v>
      </c>
      <c r="D24" s="31">
        <v>224.3</v>
      </c>
    </row>
    <row r="25" spans="1:4" s="14" customFormat="1" ht="15.75">
      <c r="A25" s="29">
        <v>4.4000000000000004</v>
      </c>
      <c r="B25" s="30" t="s">
        <v>43</v>
      </c>
      <c r="C25" s="32">
        <f t="shared" si="1"/>
        <v>261.197</v>
      </c>
      <c r="D25" s="31">
        <v>261.197</v>
      </c>
    </row>
    <row r="26" spans="1:4" s="14" customFormat="1" ht="15.75">
      <c r="A26" s="29">
        <v>4.5</v>
      </c>
      <c r="B26" s="30" t="s">
        <v>44</v>
      </c>
      <c r="C26" s="32">
        <f t="shared" si="1"/>
        <v>160.785</v>
      </c>
      <c r="D26" s="31">
        <v>160.785</v>
      </c>
    </row>
    <row r="27" spans="1:4" s="14" customFormat="1" ht="15.75">
      <c r="A27" s="29">
        <v>4.5999999999999996</v>
      </c>
      <c r="B27" s="30" t="s">
        <v>45</v>
      </c>
      <c r="C27" s="32">
        <f t="shared" si="1"/>
        <v>134.33000000000001</v>
      </c>
      <c r="D27" s="31">
        <v>134.33000000000001</v>
      </c>
    </row>
    <row r="28" spans="1:4" s="14" customFormat="1" ht="15.75">
      <c r="A28" s="29">
        <v>4.7</v>
      </c>
      <c r="B28" s="30" t="s">
        <v>46</v>
      </c>
      <c r="C28" s="32">
        <f t="shared" si="1"/>
        <v>114.51</v>
      </c>
      <c r="D28" s="31">
        <v>114.51</v>
      </c>
    </row>
    <row r="29" spans="1:4" s="14" customFormat="1" ht="15.75">
      <c r="A29" s="29">
        <v>4.8</v>
      </c>
      <c r="B29" s="30" t="s">
        <v>47</v>
      </c>
      <c r="C29" s="32">
        <f t="shared" si="1"/>
        <v>169.06</v>
      </c>
      <c r="D29" s="31">
        <v>169.06</v>
      </c>
    </row>
    <row r="30" spans="1:4" s="14" customFormat="1" ht="15.75">
      <c r="A30" s="29">
        <v>4.9000000000000004</v>
      </c>
      <c r="B30" s="30" t="s">
        <v>48</v>
      </c>
      <c r="C30" s="32">
        <f t="shared" si="1"/>
        <v>144.1</v>
      </c>
      <c r="D30" s="31">
        <v>144.1</v>
      </c>
    </row>
    <row r="31" spans="1:4" s="14" customFormat="1" ht="15.75">
      <c r="A31" s="29" t="s">
        <v>49</v>
      </c>
      <c r="B31" s="30" t="s">
        <v>48</v>
      </c>
      <c r="C31" s="32">
        <f t="shared" si="1"/>
        <v>131.5</v>
      </c>
      <c r="D31" s="31">
        <v>131.5</v>
      </c>
    </row>
    <row r="32" spans="1:4" ht="30">
      <c r="A32" s="6">
        <v>5</v>
      </c>
      <c r="B32" s="11" t="s">
        <v>32</v>
      </c>
      <c r="C32" s="25">
        <f t="shared" ref="C32" si="2">SUM(D32:D32)</f>
        <v>5971.68</v>
      </c>
      <c r="D32" s="23">
        <v>5971.68</v>
      </c>
    </row>
    <row r="33" spans="1:4" ht="15.75">
      <c r="A33" s="6">
        <v>6</v>
      </c>
      <c r="B33" s="11" t="s">
        <v>23</v>
      </c>
      <c r="C33" s="25">
        <f t="shared" ref="C33:C41" si="3">SUM(D33:D33)</f>
        <v>6977</v>
      </c>
      <c r="D33" s="23">
        <f>D34+D35+D36+D37</f>
        <v>6977</v>
      </c>
    </row>
    <row r="34" spans="1:4" s="14" customFormat="1" ht="15.75">
      <c r="A34" s="12"/>
      <c r="B34" s="13" t="s">
        <v>10</v>
      </c>
      <c r="C34" s="25">
        <f t="shared" si="3"/>
        <v>0</v>
      </c>
      <c r="D34" s="23">
        <v>0</v>
      </c>
    </row>
    <row r="35" spans="1:4" ht="32.1" customHeight="1">
      <c r="A35" s="26" t="s">
        <v>33</v>
      </c>
      <c r="B35" s="17" t="s">
        <v>24</v>
      </c>
      <c r="C35" s="25">
        <f t="shared" si="3"/>
        <v>6977</v>
      </c>
      <c r="D35" s="23">
        <v>6977</v>
      </c>
    </row>
    <row r="36" spans="1:4" ht="18.95" customHeight="1">
      <c r="A36" s="15">
        <v>6.2</v>
      </c>
      <c r="B36" s="17" t="s">
        <v>25</v>
      </c>
      <c r="C36" s="25">
        <f t="shared" si="3"/>
        <v>0</v>
      </c>
      <c r="D36" s="23">
        <v>0</v>
      </c>
    </row>
    <row r="37" spans="1:4" ht="18.399999999999999" customHeight="1">
      <c r="A37" s="26" t="s">
        <v>34</v>
      </c>
      <c r="B37" s="17" t="s">
        <v>26</v>
      </c>
      <c r="C37" s="25">
        <f t="shared" si="3"/>
        <v>0</v>
      </c>
      <c r="D37" s="23">
        <v>0</v>
      </c>
    </row>
    <row r="38" spans="1:4" ht="15.75">
      <c r="A38" s="6">
        <v>7</v>
      </c>
      <c r="B38" s="11" t="s">
        <v>27</v>
      </c>
      <c r="C38" s="25">
        <f t="shared" si="3"/>
        <v>0</v>
      </c>
      <c r="D38" s="23">
        <f>SUM(D40:D41)</f>
        <v>0</v>
      </c>
    </row>
    <row r="39" spans="1:4" s="14" customFormat="1" ht="15.75">
      <c r="A39" s="18"/>
      <c r="B39" s="13" t="s">
        <v>10</v>
      </c>
      <c r="C39" s="25">
        <f t="shared" si="3"/>
        <v>0</v>
      </c>
      <c r="D39" s="23"/>
    </row>
    <row r="40" spans="1:4" ht="34.15" customHeight="1">
      <c r="A40" s="26" t="s">
        <v>35</v>
      </c>
      <c r="B40" s="17" t="s">
        <v>28</v>
      </c>
      <c r="C40" s="25">
        <f t="shared" si="3"/>
        <v>0</v>
      </c>
      <c r="D40" s="23">
        <v>0</v>
      </c>
    </row>
    <row r="41" spans="1:4" ht="34.15" customHeight="1">
      <c r="A41" s="26" t="s">
        <v>36</v>
      </c>
      <c r="B41" s="17" t="s">
        <v>29</v>
      </c>
      <c r="C41" s="25">
        <f t="shared" si="3"/>
        <v>0</v>
      </c>
      <c r="D41" s="23">
        <v>0</v>
      </c>
    </row>
    <row r="45" spans="1:4" s="34" customFormat="1" ht="21" customHeight="1">
      <c r="A45" s="33"/>
      <c r="B45" s="37" t="s">
        <v>51</v>
      </c>
      <c r="C45" s="37"/>
      <c r="D45" s="37"/>
    </row>
  </sheetData>
  <mergeCells count="2">
    <mergeCell ref="B3:D3"/>
    <mergeCell ref="B45:D45"/>
  </mergeCells>
  <pageMargins left="0.63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 User</cp:lastModifiedBy>
  <cp:lastPrinted>2026-02-26T10:41:04Z</cp:lastPrinted>
  <dcterms:created xsi:type="dcterms:W3CDTF">2018-07-20T13:50:31Z</dcterms:created>
  <dcterms:modified xsi:type="dcterms:W3CDTF">2026-02-26T10:44:01Z</dcterms:modified>
</cp:coreProperties>
</file>